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1" sheetId="14" r:id="rId1"/>
    <sheet name="код" sheetId="37" r:id="rId2"/>
    <sheet name="ВСЕ_" sheetId="3" r:id="rId3"/>
    <sheet name="6 (136)" sheetId="38" r:id="rId4"/>
    <sheet name="6 (184)" sheetId="82" r:id="rId5"/>
    <sheet name="34" sheetId="81" r:id="rId6"/>
    <sheet name="55" sheetId="80" r:id="rId7"/>
    <sheet name="71 (97)" sheetId="79" r:id="rId8"/>
    <sheet name="80" sheetId="78" r:id="rId9"/>
    <sheet name="Лист2" sheetId="77" r:id="rId10"/>
    <sheet name="Лист1" sheetId="76" r:id="rId11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'300041'!$B$1:$BC$21</definedName>
    <definedName name="Z_F67B1EE8_A6ED_4279_9371_B9D6937B0F80_.wvu.PrintTitles" localSheetId="0" hidden="1">'300041'!$B:$B,'300041'!$1:$9</definedName>
    <definedName name="_xlnm.Print_Titles" localSheetId="0">'300041'!$B:$B,'300041'!$1:$9</definedName>
    <definedName name="_xlnm.Print_Area" localSheetId="0">'300041'!$A$1:$BC$39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O229" s="1"/>
  <c r="M229"/>
  <c r="O228"/>
  <c r="N228"/>
  <c r="M228"/>
  <c r="N227"/>
  <c r="M227"/>
  <c r="O227" s="1"/>
  <c r="N226"/>
  <c r="M226"/>
  <c r="O226" s="1"/>
  <c r="N225"/>
  <c r="O225" s="1"/>
  <c r="M225"/>
  <c r="O224"/>
  <c r="N224"/>
  <c r="M224"/>
  <c r="N223"/>
  <c r="M223"/>
  <c r="O223" s="1"/>
  <c r="N222"/>
  <c r="M222"/>
  <c r="O222" s="1"/>
  <c r="N221"/>
  <c r="O221" s="1"/>
  <c r="M221"/>
  <c r="O220"/>
  <c r="N220"/>
  <c r="M220"/>
  <c r="N219"/>
  <c r="M219"/>
  <c r="O219" s="1"/>
  <c r="N218"/>
  <c r="M218"/>
  <c r="O218" s="1"/>
  <c r="N217"/>
  <c r="O217" s="1"/>
  <c r="M217"/>
  <c r="O216"/>
  <c r="N216"/>
  <c r="M216"/>
  <c r="N215"/>
  <c r="M215"/>
  <c r="O215" s="1"/>
  <c r="N214"/>
  <c r="M214"/>
  <c r="O214" s="1"/>
  <c r="O213"/>
  <c r="N213"/>
  <c r="M213"/>
  <c r="O212"/>
  <c r="N212"/>
  <c r="M212"/>
  <c r="N211"/>
  <c r="M211"/>
  <c r="O211" s="1"/>
  <c r="N210"/>
  <c r="M210"/>
  <c r="O210" s="1"/>
  <c r="O209"/>
  <c r="N209"/>
  <c r="M209"/>
  <c r="O208"/>
  <c r="N208"/>
  <c r="M208"/>
  <c r="N207"/>
  <c r="M207"/>
  <c r="O207" s="1"/>
  <c r="N206"/>
  <c r="M206"/>
  <c r="O206" s="1"/>
  <c r="O205"/>
  <c r="N205"/>
  <c r="M205"/>
  <c r="O204"/>
  <c r="N204"/>
  <c r="M204"/>
  <c r="N203"/>
  <c r="M203"/>
  <c r="O203" s="1"/>
  <c r="N202"/>
  <c r="M202"/>
  <c r="O202" s="1"/>
  <c r="O201"/>
  <c r="N201"/>
  <c r="M201"/>
  <c r="O200"/>
  <c r="N200"/>
  <c r="M200"/>
  <c r="N199"/>
  <c r="M199"/>
  <c r="O199" s="1"/>
  <c r="N198"/>
  <c r="M198"/>
  <c r="O198" s="1"/>
  <c r="O197"/>
  <c r="N197"/>
  <c r="M197"/>
  <c r="O196"/>
  <c r="N196"/>
  <c r="M196"/>
  <c r="N195"/>
  <c r="M195"/>
  <c r="O195" s="1"/>
  <c r="N194"/>
  <c r="M194"/>
  <c r="O194" s="1"/>
  <c r="O193"/>
  <c r="N193"/>
  <c r="M193"/>
  <c r="O192"/>
  <c r="N192"/>
  <c r="M192"/>
  <c r="N191"/>
  <c r="M191"/>
  <c r="O191" s="1"/>
  <c r="N190"/>
  <c r="M190"/>
  <c r="O190" s="1"/>
  <c r="O189"/>
  <c r="N189"/>
  <c r="M189"/>
  <c r="O188"/>
  <c r="N188"/>
  <c r="M188"/>
  <c r="N187"/>
  <c r="M187"/>
  <c r="O187" s="1"/>
  <c r="N186"/>
  <c r="M186"/>
  <c r="O186" s="1"/>
  <c r="O185"/>
  <c r="N185"/>
  <c r="M185"/>
  <c r="O184"/>
  <c r="N184"/>
  <c r="M184"/>
  <c r="N183"/>
  <c r="M183"/>
  <c r="O183" s="1"/>
  <c r="N182"/>
  <c r="M182"/>
  <c r="O182" s="1"/>
  <c r="O181"/>
  <c r="N181"/>
  <c r="M181"/>
  <c r="O180"/>
  <c r="N180"/>
  <c r="M180"/>
  <c r="N179"/>
  <c r="M179"/>
  <c r="O179" s="1"/>
  <c r="N178"/>
  <c r="M178"/>
  <c r="O178" s="1"/>
  <c r="O177"/>
  <c r="N177"/>
  <c r="M177"/>
  <c r="O176"/>
  <c r="N176"/>
  <c r="M176"/>
  <c r="N175"/>
  <c r="M175"/>
  <c r="O175" s="1"/>
  <c r="N174"/>
  <c r="M174"/>
  <c r="O174" s="1"/>
  <c r="O173"/>
  <c r="N173"/>
  <c r="M173"/>
  <c r="O172"/>
  <c r="N172"/>
  <c r="M172"/>
  <c r="N171"/>
  <c r="M171"/>
  <c r="O171" s="1"/>
  <c r="N170"/>
  <c r="M170"/>
  <c r="O170" s="1"/>
  <c r="O169"/>
  <c r="N169"/>
  <c r="M169"/>
  <c r="O168"/>
  <c r="N168"/>
  <c r="M168"/>
  <c r="N167"/>
  <c r="M167"/>
  <c r="O167" s="1"/>
  <c r="N166"/>
  <c r="M166"/>
  <c r="O166" s="1"/>
  <c r="O165"/>
  <c r="N165"/>
  <c r="M165"/>
  <c r="O164"/>
  <c r="N164"/>
  <c r="M164"/>
  <c r="N163"/>
  <c r="M163"/>
  <c r="O163" s="1"/>
  <c r="N162"/>
  <c r="M162"/>
  <c r="O162" s="1"/>
  <c r="O161"/>
  <c r="N161"/>
  <c r="M161"/>
  <c r="O160"/>
  <c r="N160"/>
  <c r="M160"/>
  <c r="N159"/>
  <c r="M159"/>
  <c r="O159" s="1"/>
  <c r="N158"/>
  <c r="M158"/>
  <c r="O158" s="1"/>
  <c r="O157"/>
  <c r="N157"/>
  <c r="M157"/>
  <c r="O156"/>
  <c r="N156"/>
  <c r="M156"/>
  <c r="N155"/>
  <c r="M155"/>
  <c r="O155" s="1"/>
  <c r="N154"/>
  <c r="M154"/>
  <c r="O154" s="1"/>
  <c r="O153"/>
  <c r="N153"/>
  <c r="M153"/>
  <c r="O152"/>
  <c r="N152"/>
  <c r="M152"/>
  <c r="N151"/>
  <c r="M151"/>
  <c r="O151" s="1"/>
  <c r="N150"/>
  <c r="M150"/>
  <c r="O150" s="1"/>
  <c r="O149"/>
  <c r="N149"/>
  <c r="M149"/>
  <c r="O148"/>
  <c r="N148"/>
  <c r="M148"/>
  <c r="N147"/>
  <c r="M147"/>
  <c r="O147" s="1"/>
  <c r="N146"/>
  <c r="M146"/>
  <c r="O146" s="1"/>
  <c r="O145"/>
  <c r="N145"/>
  <c r="M145"/>
  <c r="O144"/>
  <c r="N144"/>
  <c r="M144"/>
  <c r="N143"/>
  <c r="M143"/>
  <c r="O143" s="1"/>
  <c r="N142"/>
  <c r="M142"/>
  <c r="O142" s="1"/>
  <c r="O141"/>
  <c r="N141"/>
  <c r="M141"/>
  <c r="O140"/>
  <c r="N140"/>
  <c r="M140"/>
  <c r="N139"/>
  <c r="M139"/>
  <c r="O139" s="1"/>
  <c r="N138"/>
  <c r="M138"/>
  <c r="O138" s="1"/>
  <c r="O137"/>
  <c r="N137"/>
  <c r="M137"/>
  <c r="O136"/>
  <c r="N136"/>
  <c r="M136"/>
  <c r="N135"/>
  <c r="M135"/>
  <c r="O135" s="1"/>
  <c r="N134"/>
  <c r="M134"/>
  <c r="O134" s="1"/>
  <c r="O133"/>
  <c r="N133"/>
  <c r="M133"/>
  <c r="O132"/>
  <c r="N132"/>
  <c r="M132"/>
  <c r="N131"/>
  <c r="M131"/>
  <c r="O131" s="1"/>
  <c r="N130"/>
  <c r="M130"/>
  <c r="O130" s="1"/>
  <c r="O129"/>
  <c r="N129"/>
  <c r="M129"/>
  <c r="O128"/>
  <c r="N128"/>
  <c r="M128"/>
  <c r="N127"/>
  <c r="M127"/>
  <c r="O127" s="1"/>
  <c r="N126"/>
  <c r="M126"/>
  <c r="O126" s="1"/>
  <c r="O125"/>
  <c r="N125"/>
  <c r="M125"/>
  <c r="O124"/>
  <c r="N124"/>
  <c r="M124"/>
  <c r="N123"/>
  <c r="M123"/>
  <c r="O123" s="1"/>
  <c r="N122"/>
  <c r="M122"/>
  <c r="O122" s="1"/>
  <c r="O121"/>
  <c r="N121"/>
  <c r="M121"/>
  <c r="O120"/>
  <c r="N120"/>
  <c r="M120"/>
  <c r="N119"/>
  <c r="M119"/>
  <c r="O119" s="1"/>
  <c r="N118"/>
  <c r="M118"/>
  <c r="O118" s="1"/>
  <c r="O117"/>
  <c r="N117"/>
  <c r="M117"/>
  <c r="O116"/>
  <c r="N116"/>
  <c r="M116"/>
  <c r="N115"/>
  <c r="M115"/>
  <c r="O115" s="1"/>
  <c r="N114"/>
  <c r="M114"/>
  <c r="O114" s="1"/>
  <c r="O113"/>
  <c r="N113"/>
  <c r="M113"/>
  <c r="O112"/>
  <c r="N112"/>
  <c r="M112"/>
  <c r="N111"/>
  <c r="M111"/>
  <c r="O111" s="1"/>
  <c r="N110"/>
  <c r="M110"/>
  <c r="O110" s="1"/>
  <c r="O109"/>
  <c r="N109"/>
  <c r="M109"/>
  <c r="O108"/>
  <c r="N108"/>
  <c r="M108"/>
  <c r="N107"/>
  <c r="M107"/>
  <c r="O107" s="1"/>
  <c r="N106"/>
  <c r="M106"/>
  <c r="O106" s="1"/>
  <c r="O105"/>
  <c r="N105"/>
  <c r="M105"/>
  <c r="O104"/>
  <c r="N104"/>
  <c r="M104"/>
  <c r="N103"/>
  <c r="M103"/>
  <c r="O103" s="1"/>
  <c r="N102"/>
  <c r="M102"/>
  <c r="O102" s="1"/>
  <c r="O101"/>
  <c r="N101"/>
  <c r="M101"/>
  <c r="O100"/>
  <c r="N100"/>
  <c r="M100"/>
  <c r="N99"/>
  <c r="M99"/>
  <c r="O99" s="1"/>
  <c r="N98"/>
  <c r="M98"/>
  <c r="O98" s="1"/>
  <c r="O97"/>
  <c r="N97"/>
  <c r="M97"/>
  <c r="O96"/>
  <c r="N96"/>
  <c r="M96"/>
  <c r="N95"/>
  <c r="M95"/>
  <c r="O95" s="1"/>
  <c r="N94"/>
  <c r="M94"/>
  <c r="O94" s="1"/>
  <c r="O93"/>
  <c r="N93"/>
  <c r="M93"/>
  <c r="O92"/>
  <c r="N92"/>
  <c r="M92"/>
  <c r="N91"/>
  <c r="M91"/>
  <c r="O91" s="1"/>
  <c r="N90"/>
  <c r="M90"/>
  <c r="O90" s="1"/>
  <c r="O89"/>
  <c r="N89"/>
  <c r="M89"/>
  <c r="O88"/>
  <c r="N88"/>
  <c r="M88"/>
  <c r="N87"/>
  <c r="M87"/>
  <c r="O87" s="1"/>
  <c r="N86"/>
  <c r="M86"/>
  <c r="O86" s="1"/>
  <c r="O85"/>
  <c r="N85"/>
  <c r="M85"/>
  <c r="O84"/>
  <c r="N84"/>
  <c r="M84"/>
  <c r="N83"/>
  <c r="M83"/>
  <c r="O83" s="1"/>
  <c r="N82"/>
  <c r="M82"/>
  <c r="O82" s="1"/>
  <c r="O81"/>
  <c r="N81"/>
  <c r="M81"/>
  <c r="O80"/>
  <c r="N80"/>
  <c r="M80"/>
  <c r="N79"/>
  <c r="M79"/>
  <c r="O79" s="1"/>
  <c r="N78"/>
  <c r="M78"/>
  <c r="O78" s="1"/>
  <c r="O77"/>
  <c r="N77"/>
  <c r="M77"/>
  <c r="O76"/>
  <c r="N76"/>
  <c r="M76"/>
  <c r="N75"/>
  <c r="M75"/>
  <c r="O75" s="1"/>
  <c r="N74"/>
  <c r="M74"/>
  <c r="O74" s="1"/>
  <c r="O73"/>
  <c r="N73"/>
  <c r="M73"/>
  <c r="O72"/>
  <c r="N72"/>
  <c r="M72"/>
  <c r="N71"/>
  <c r="M71"/>
  <c r="O71" s="1"/>
  <c r="N70"/>
  <c r="M70"/>
  <c r="O70" s="1"/>
  <c r="O69"/>
  <c r="N69"/>
  <c r="M69"/>
  <c r="O68"/>
  <c r="N68"/>
  <c r="M68"/>
  <c r="N67"/>
  <c r="M67"/>
  <c r="O67" s="1"/>
  <c r="N66"/>
  <c r="M66"/>
  <c r="O66" s="1"/>
  <c r="N65"/>
  <c r="O65" s="1"/>
  <c r="M65"/>
  <c r="O64"/>
  <c r="N64"/>
  <c r="M64"/>
  <c r="N63"/>
  <c r="M63"/>
  <c r="O63" s="1"/>
  <c r="N62"/>
  <c r="M62"/>
  <c r="O62" s="1"/>
  <c r="N61"/>
  <c r="O61" s="1"/>
  <c r="M61"/>
  <c r="O60"/>
  <c r="N60"/>
  <c r="M60"/>
  <c r="N59"/>
  <c r="M59"/>
  <c r="O59" s="1"/>
  <c r="N58"/>
  <c r="M58"/>
  <c r="O58" s="1"/>
  <c r="O57"/>
  <c r="N57"/>
  <c r="M57"/>
  <c r="O56"/>
  <c r="N56"/>
  <c r="M56"/>
  <c r="N55"/>
  <c r="M55"/>
  <c r="O55" s="1"/>
  <c r="N54"/>
  <c r="M54"/>
  <c r="O54" s="1"/>
  <c r="O53"/>
  <c r="N53"/>
  <c r="M53"/>
  <c r="O52"/>
  <c r="N52"/>
  <c r="M52"/>
  <c r="N51"/>
  <c r="M51"/>
  <c r="O51" s="1"/>
  <c r="N50"/>
  <c r="M50"/>
  <c r="O50" s="1"/>
  <c r="O49"/>
  <c r="N49"/>
  <c r="M49"/>
  <c r="O48"/>
  <c r="N48"/>
  <c r="M48"/>
  <c r="N47"/>
  <c r="M47"/>
  <c r="O47" s="1"/>
  <c r="N46"/>
  <c r="M46"/>
  <c r="O46" s="1"/>
  <c r="O45"/>
  <c r="N45"/>
  <c r="M45"/>
  <c r="O44"/>
  <c r="N44"/>
  <c r="M44"/>
  <c r="N43"/>
  <c r="M43"/>
  <c r="O43" s="1"/>
  <c r="N42"/>
  <c r="M42"/>
  <c r="O42" s="1"/>
  <c r="O41"/>
  <c r="N41"/>
  <c r="M41"/>
  <c r="O40"/>
  <c r="N40"/>
  <c r="M40"/>
  <c r="N39"/>
  <c r="M39"/>
  <c r="O39" s="1"/>
  <c r="N38"/>
  <c r="M38"/>
  <c r="O38" s="1"/>
  <c r="O37"/>
  <c r="N37"/>
  <c r="M37"/>
  <c r="O36"/>
  <c r="N36"/>
  <c r="M36"/>
  <c r="N35"/>
  <c r="M35"/>
  <c r="O35" s="1"/>
  <c r="N34"/>
  <c r="M34"/>
  <c r="O34" s="1"/>
  <c r="O33"/>
  <c r="N33"/>
  <c r="M33"/>
  <c r="O32"/>
  <c r="N32"/>
  <c r="M32"/>
  <c r="N31"/>
  <c r="M31"/>
  <c r="O31" s="1"/>
  <c r="N30"/>
  <c r="M30"/>
  <c r="O30" s="1"/>
  <c r="O29"/>
  <c r="N29"/>
  <c r="M29"/>
  <c r="O28"/>
  <c r="N28"/>
  <c r="M28"/>
  <c r="N27"/>
  <c r="M27"/>
  <c r="O27" s="1"/>
  <c r="N26"/>
  <c r="M26"/>
  <c r="O26" s="1"/>
  <c r="O25"/>
  <c r="N25"/>
  <c r="M25"/>
  <c r="O24"/>
  <c r="N24"/>
  <c r="M24"/>
  <c r="N23"/>
  <c r="M23"/>
  <c r="O23" s="1"/>
  <c r="N22"/>
  <c r="M22"/>
  <c r="O22" s="1"/>
  <c r="O21"/>
  <c r="N21"/>
  <c r="M21"/>
  <c r="O20"/>
  <c r="N20"/>
  <c r="M20"/>
  <c r="N19"/>
  <c r="M19"/>
  <c r="O19" s="1"/>
  <c r="N18"/>
  <c r="M18"/>
  <c r="O18" s="1"/>
  <c r="O17"/>
  <c r="N17"/>
  <c r="M17"/>
  <c r="O16"/>
  <c r="N16"/>
  <c r="M16"/>
  <c r="N15"/>
  <c r="M15"/>
  <c r="O15" s="1"/>
  <c r="N14"/>
  <c r="M14"/>
  <c r="O14" s="1"/>
  <c r="O13"/>
  <c r="N13"/>
  <c r="M13"/>
  <c r="O12"/>
  <c r="N12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O35" s="1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S34" s="1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O27" s="1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O23" s="1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4"/>
  <c r="AI34"/>
  <c r="F34"/>
  <c r="AO32"/>
  <c r="AO31"/>
  <c r="AO30"/>
  <c r="AI30"/>
  <c r="AO29"/>
  <c r="AI29"/>
  <c r="AO28"/>
  <c r="AI27"/>
  <c r="AO26"/>
  <c r="AI26"/>
  <c r="AO25"/>
  <c r="AI25"/>
  <c r="S25"/>
  <c r="AO24"/>
  <c r="AI24"/>
  <c r="S24"/>
  <c r="F24"/>
  <c r="AI23"/>
  <c r="S23"/>
  <c r="AO22"/>
  <c r="AI22"/>
  <c r="AI21"/>
  <c r="F21"/>
  <c r="S30" l="1"/>
  <c r="F30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<sst xmlns="http://schemas.openxmlformats.org/spreadsheetml/2006/main" count="3460" uniqueCount="538">
  <si>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</si>
  <si>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</si>
  <si>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</si>
  <si>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</si>
  <si>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</si>
  <si>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</si>
  <si>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</si>
  <si>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</si>
  <si>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</si>
  <si>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</si>
  <si>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</si>
  <si>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</si>
  <si>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</si>
  <si>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</si>
  <si>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</si>
  <si>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</si>
  <si>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</si>
  <si>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</si>
  <si>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</si>
  <si>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</si>
  <si>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</si>
  <si>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</si>
  <si>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</si>
  <si>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</si>
  <si>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</si>
  <si>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</si>
  <si>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</si>
  <si>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</si>
  <si>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</si>
  <si>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</si>
  <si>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</si>
  <si>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</si>
  <si>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</si>
  <si>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</si>
  <si>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</si>
  <si>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</si>
  <si>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</si>
  <si>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</si>
  <si>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</si>
  <si>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</si>
  <si>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</si>
  <si>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</si>
  <si>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</si>
  <si>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</si>
  <si>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</si>
  <si>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</si>
  <si>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</si>
  <si>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</si>
  <si>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</si>
  <si>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</si>
  <si>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</si>
  <si>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</si>
  <si>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</si>
  <si>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</si>
  <si>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</si>
  <si>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</si>
  <si>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</si>
  <si>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</si>
  <si>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</si>
  <si>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</si>
  <si>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</si>
  <si>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</si>
  <si>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</si>
  <si>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</si>
  <si>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</si>
  <si>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</si>
  <si>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</si>
  <si>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</si>
  <si>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</si>
  <si>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</si>
  <si>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</si>
  <si>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</si>
  <si>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</si>
  <si>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</si>
  <si>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</si>
  <si>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</si>
  <si>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</si>
  <si>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</si>
  <si>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</si>
  <si>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</si>
  <si>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</si>
  <si>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</si>
  <si>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</si>
  <si>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</si>
  <si>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</si>
  <si>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</si>
  <si>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</si>
  <si>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</si>
  <si>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</si>
  <si>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</si>
  <si>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</si>
  <si>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</si>
  <si>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</si>
  <si>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</si>
  <si>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</si>
  <si>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</si>
  <si>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</si>
  <si>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</si>
  <si>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</si>
  <si>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</si>
  <si>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</si>
  <si>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</si>
  <si>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</si>
  <si>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</si>
  <si>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</si>
  <si>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</si>
  <si>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</si>
  <si>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</si>
  <si>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</si>
  <si>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</si>
  <si>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</si>
  <si>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</si>
  <si>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</si>
  <si>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</si>
  <si>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</si>
  <si>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</si>
  <si>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</si>
  <si>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</si>
  <si>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</si>
  <si>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</si>
  <si>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</si>
  <si>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</si>
  <si>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</si>
  <si>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</si>
  <si>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</si>
  <si>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</si>
  <si>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</si>
  <si>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</si>
  <si>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</si>
  <si>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</si>
  <si>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</si>
  <si>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</si>
  <si>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</si>
  <si>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</si>
  <si>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</si>
  <si>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</si>
  <si>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</si>
  <si>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</si>
  <si>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</si>
  <si>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</si>
  <si>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</si>
  <si>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</si>
  <si>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</si>
  <si>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</si>
  <si>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</si>
  <si>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</si>
  <si>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</si>
  <si>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</si>
  <si>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</si>
  <si>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</si>
  <si>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</si>
  <si>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</si>
  <si>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</si>
  <si>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</si>
  <si>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</si>
  <si>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</si>
  <si>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</si>
  <si>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</si>
  <si>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</si>
  <si>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</si>
  <si>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</si>
  <si>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</si>
  <si>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</si>
  <si>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</si>
  <si>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</si>
  <si>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</si>
  <si>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</si>
  <si>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</si>
  <si>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</si>
  <si>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</si>
  <si>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</si>
  <si>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</si>
  <si>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</si>
  <si>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</si>
  <si>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</si>
  <si>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</si>
  <si>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</si>
  <si>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</si>
  <si>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</si>
  <si>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</si>
  <si>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</si>
  <si>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</si>
  <si>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</si>
  <si>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</si>
  <si>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</si>
  <si>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</si>
  <si>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</si>
  <si>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</si>
  <si>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</si>
  <si>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</si>
  <si>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</si>
  <si>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</si>
  <si>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</si>
  <si>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</si>
  <si>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</si>
  <si>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</si>
  <si>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</si>
  <si>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</si>
  <si>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</si>
  <si>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</si>
  <si>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</si>
  <si>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</si>
  <si>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</si>
  <si>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</si>
  <si>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</si>
  <si>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</si>
  <si>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</si>
  <si>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</si>
  <si>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</si>
  <si>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</si>
  <si>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</si>
  <si>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</si>
  <si>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</si>
  <si>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</si>
  <si>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</si>
  <si>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</si>
  <si>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</si>
  <si>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</si>
  <si>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</si>
  <si>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</si>
  <si>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</si>
  <si>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</si>
  <si>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</si>
  <si>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</si>
  <si>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</si>
  <si>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</si>
  <si>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</si>
  <si>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</si>
  <si>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</si>
  <si>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</si>
  <si>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</si>
  <si>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</si>
  <si>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</si>
  <si>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</si>
  <si>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</si>
  <si>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</si>
  <si>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</si>
  <si>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</si>
  <si>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</si>
  <si>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</si>
  <si>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</si>
  <si>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</si>
  <si>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</si>
  <si>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</si>
  <si>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</si>
  <si>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</si>
  <si>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</si>
  <si>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</si>
  <si>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</si>
  <si>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</si>
  <si>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</si>
  <si>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</si>
  <si>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</si>
  <si>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</si>
  <si>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</si>
  <si>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</si>
  <si>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</si>
  <si>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</si>
  <si>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</si>
  <si>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</si>
  <si>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</si>
  <si>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</si>
  <si>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</si>
  <si>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</si>
  <si>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</si>
  <si>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</si>
  <si>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</si>
  <si>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</si>
  <si>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</si>
  <si>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</si>
  <si>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</si>
  <si>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</si>
  <si>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</si>
  <si>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</si>
  <si>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</si>
  <si>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</si>
  <si>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</si>
  <si>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</si>
  <si>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</si>
  <si>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</si>
  <si>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</si>
  <si>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</si>
  <si>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</si>
  <si>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</si>
  <si>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</si>
  <si>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</si>
  <si>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</si>
  <si>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</si>
  <si>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</si>
  <si>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</si>
  <si>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</si>
  <si>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</si>
  <si>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</si>
  <si>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</si>
  <si>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</si>
  <si>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</si>
  <si>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</si>
  <si>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</si>
  <si>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</si>
  <si>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</si>
  <si>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</si>
  <si>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</si>
  <si>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</si>
  <si>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</si>
  <si>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</si>
  <si>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</si>
  <si>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</si>
  <si>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</si>
  <si>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</si>
  <si>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</si>
  <si>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</si>
  <si>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</si>
  <si>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</si>
  <si>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</si>
  <si>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</si>
  <si>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</si>
  <si>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</si>
  <si>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</si>
  <si>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</si>
  <si>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</si>
  <si>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</si>
  <si>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</si>
  <si>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</si>
  <si>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</si>
  <si>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</si>
  <si>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</si>
  <si>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</si>
  <si>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</si>
  <si>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</si>
  <si>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</si>
  <si>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</si>
  <si>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</si>
  <si>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</si>
  <si>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</si>
  <si>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</si>
  <si>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</si>
  <si>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</si>
  <si>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</si>
  <si>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</si>
  <si>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</si>
  <si>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</si>
  <si>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</si>
  <si>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</si>
  <si>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</si>
  <si>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</si>
  <si>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</si>
  <si>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</si>
  <si>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</si>
  <si>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</si>
  <si>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</si>
  <si>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</si>
  <si>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</si>
  <si>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</si>
  <si>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</si>
  <si>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</si>
  <si>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</si>
  <si>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</si>
  <si>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</si>
  <si>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</si>
  <si>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</si>
  <si>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</si>
  <si>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</si>
  <si>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</si>
  <si>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</si>
  <si>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</si>
  <si>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</si>
  <si>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</si>
  <si>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</si>
  <si>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</si>
  <si>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</si>
  <si>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</si>
  <si>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</si>
  <si>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</si>
  <si>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</si>
  <si>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</si>
  <si>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</si>
  <si>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</si>
  <si>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</si>
  <si>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</si>
  <si>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</si>
  <si>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</si>
  <si>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</si>
  <si>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</si>
  <si>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</si>
  <si>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</si>
  <si>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</si>
  <si>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</si>
  <si>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</si>
  <si>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</si>
  <si>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</si>
  <si>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</si>
  <si>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</si>
  <si>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</si>
  <si>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</si>
  <si>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</si>
  <si>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</si>
  <si>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</si>
  <si>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</si>
  <si>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</si>
  <si>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</si>
  <si>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</si>
  <si>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</si>
  <si>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</si>
  <si>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</si>
  <si>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</si>
  <si>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</si>
  <si>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</si>
  <si>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</si>
  <si>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</si>
  <si>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</si>
  <si>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</si>
  <si>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</si>
  <si>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</si>
  <si>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</si>
  <si>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</si>
  <si>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</si>
  <si>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</si>
  <si>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</si>
  <si>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</si>
  <si>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</si>
  <si>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</si>
  <si>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</si>
  <si>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</si>
  <si>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</si>
  <si>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</si>
  <si>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</si>
  <si>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</si>
  <si>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</si>
  <si>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</si>
  <si>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</si>
  <si>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</si>
  <si>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</si>
  <si>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</si>
  <si>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</si>
  <si>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</si>
  <si>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</si>
  <si>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</si>
  <si>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</si>
  <si>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</si>
  <si>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</si>
  <si>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</si>
  <si>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</si>
  <si>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</si>
  <si>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</si>
  <si>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</si>
  <si>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</si>
  <si>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</si>
  <si>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</si>
  <si>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</si>
  <si>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</si>
  <si>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</si>
  <si>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</si>
  <si>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</si>
  <si>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</si>
  <si>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</si>
  <si>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</si>
  <si>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</si>
  <si>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</si>
  <si>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</si>
  <si>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</si>
  <si>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</si>
  <si>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</si>
  <si>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</si>
  <si>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</si>
  <si>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</si>
  <si>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</si>
  <si>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</si>
  <si>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</si>
  <si>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</si>
  <si>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</si>
  <si>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</si>
  <si>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</si>
  <si>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</si>
  <si>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</si>
  <si>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</si>
  <si>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</si>
  <si>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</si>
  <si>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</si>
  <si>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</si>
  <si>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</si>
  <si>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</si>
  <si>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</si>
  <si>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</si>
  <si>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</si>
  <si>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</si>
  <si>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</si>
  <si>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</si>
  <si>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</si>
  <si>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</si>
  <si>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</si>
  <si>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</si>
  <si>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</si>
  <si>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</si>
  <si>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 КАМЫЗЯКСКАЯ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</si>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</sst>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7" t="s">
        <v>156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"/>
      <c r="V1" s="28"/>
      <c r="W1" s="28"/>
      <c r="X1" s="28"/>
      <c r="Y1" s="28"/>
      <c r="Z1" s="28"/>
      <c r="AA1" s="1"/>
      <c r="AB1" s="1"/>
      <c r="AC1" s="252"/>
      <c r="AD1" s="252"/>
      <c r="AE1" s="252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300041</v>
      </c>
      <c r="C3" s="253" t="s">
        <v>108</v>
      </c>
      <c r="D3" s="253"/>
      <c r="E3" s="253"/>
      <c r="F3" s="254" t="s">
        <v>493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2" t="s">
        <v>141</v>
      </c>
      <c r="S4" s="252"/>
      <c r="T4" s="252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9" t="s">
        <v>0</v>
      </c>
      <c r="B5" s="219" t="s">
        <v>155</v>
      </c>
      <c r="C5" s="222" t="s">
        <v>109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4"/>
      <c r="AF5" s="223" t="s">
        <v>110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  <c r="AU5" s="222" t="s">
        <v>111</v>
      </c>
      <c r="AV5" s="232"/>
      <c r="AW5" s="232"/>
      <c r="AX5" s="232"/>
      <c r="AY5" s="232"/>
      <c r="AZ5" s="232"/>
      <c r="BA5" s="232"/>
      <c r="BB5" s="232"/>
      <c r="BC5" s="233"/>
      <c r="BD5" s="6"/>
      <c r="BE5" s="6"/>
      <c r="BF5" s="6"/>
    </row>
    <row r="6" spans="1:58" s="8" customFormat="1" ht="29.25" customHeight="1">
      <c r="A6" s="250"/>
      <c r="B6" s="220"/>
      <c r="C6" s="247" t="s">
        <v>112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6"/>
      <c r="P6" s="234" t="s">
        <v>113</v>
      </c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34" t="s">
        <v>114</v>
      </c>
      <c r="AD6" s="235"/>
      <c r="AE6" s="248"/>
      <c r="AF6" s="235" t="s">
        <v>112</v>
      </c>
      <c r="AG6" s="235"/>
      <c r="AH6" s="235"/>
      <c r="AI6" s="235"/>
      <c r="AJ6" s="235"/>
      <c r="AK6" s="236"/>
      <c r="AL6" s="234" t="s">
        <v>113</v>
      </c>
      <c r="AM6" s="235"/>
      <c r="AN6" s="235"/>
      <c r="AO6" s="235"/>
      <c r="AP6" s="235"/>
      <c r="AQ6" s="236"/>
      <c r="AR6" s="237" t="s">
        <v>114</v>
      </c>
      <c r="AS6" s="237"/>
      <c r="AT6" s="234"/>
      <c r="AU6" s="244" t="s">
        <v>112</v>
      </c>
      <c r="AV6" s="245"/>
      <c r="AW6" s="246"/>
      <c r="AX6" s="216" t="s">
        <v>113</v>
      </c>
      <c r="AY6" s="217"/>
      <c r="AZ6" s="218"/>
      <c r="BA6" s="234" t="s">
        <v>114</v>
      </c>
      <c r="BB6" s="240"/>
      <c r="BC6" s="241"/>
      <c r="BD6" s="6"/>
      <c r="BE6" s="6"/>
      <c r="BF6" s="6"/>
    </row>
    <row r="7" spans="1:58" ht="19.5" customHeight="1">
      <c r="A7" s="250"/>
      <c r="B7" s="220"/>
      <c r="C7" s="242" t="s">
        <v>115</v>
      </c>
      <c r="D7" s="215" t="s">
        <v>116</v>
      </c>
      <c r="E7" s="226" t="s">
        <v>117</v>
      </c>
      <c r="F7" s="226"/>
      <c r="G7" s="226"/>
      <c r="H7" s="227"/>
      <c r="I7" s="225" t="s">
        <v>118</v>
      </c>
      <c r="J7" s="226"/>
      <c r="K7" s="226"/>
      <c r="L7" s="227"/>
      <c r="M7" s="226" t="s">
        <v>119</v>
      </c>
      <c r="N7" s="226"/>
      <c r="O7" s="226"/>
      <c r="P7" s="206" t="s">
        <v>115</v>
      </c>
      <c r="Q7" s="206" t="s">
        <v>116</v>
      </c>
      <c r="R7" s="229" t="s">
        <v>117</v>
      </c>
      <c r="S7" s="230"/>
      <c r="T7" s="230"/>
      <c r="U7" s="231"/>
      <c r="V7" s="208" t="s">
        <v>118</v>
      </c>
      <c r="W7" s="208"/>
      <c r="X7" s="208"/>
      <c r="Y7" s="208"/>
      <c r="Z7" s="225" t="s">
        <v>99</v>
      </c>
      <c r="AA7" s="226"/>
      <c r="AB7" s="227"/>
      <c r="AC7" s="205" t="s">
        <v>120</v>
      </c>
      <c r="AD7" s="205" t="s">
        <v>121</v>
      </c>
      <c r="AE7" s="209" t="s">
        <v>122</v>
      </c>
      <c r="AF7" s="211" t="s">
        <v>115</v>
      </c>
      <c r="AG7" s="206" t="s">
        <v>116</v>
      </c>
      <c r="AH7" s="213" t="s">
        <v>123</v>
      </c>
      <c r="AI7" s="204" t="s">
        <v>120</v>
      </c>
      <c r="AJ7" s="238" t="s">
        <v>121</v>
      </c>
      <c r="AK7" s="204" t="s">
        <v>122</v>
      </c>
      <c r="AL7" s="215" t="s">
        <v>115</v>
      </c>
      <c r="AM7" s="206" t="s">
        <v>116</v>
      </c>
      <c r="AN7" s="213" t="s">
        <v>123</v>
      </c>
      <c r="AO7" s="204" t="s">
        <v>120</v>
      </c>
      <c r="AP7" s="194" t="s">
        <v>121</v>
      </c>
      <c r="AQ7" s="204" t="s">
        <v>122</v>
      </c>
      <c r="AR7" s="198" t="s">
        <v>120</v>
      </c>
      <c r="AS7" s="198" t="s">
        <v>121</v>
      </c>
      <c r="AT7" s="196" t="s">
        <v>122</v>
      </c>
      <c r="AU7" s="200" t="s">
        <v>120</v>
      </c>
      <c r="AV7" s="192" t="s">
        <v>121</v>
      </c>
      <c r="AW7" s="198" t="s">
        <v>122</v>
      </c>
      <c r="AX7" s="198" t="s">
        <v>120</v>
      </c>
      <c r="AY7" s="192" t="s">
        <v>121</v>
      </c>
      <c r="AZ7" s="198" t="s">
        <v>122</v>
      </c>
      <c r="BA7" s="198" t="s">
        <v>120</v>
      </c>
      <c r="BB7" s="198" t="s">
        <v>121</v>
      </c>
      <c r="BC7" s="202" t="s">
        <v>122</v>
      </c>
      <c r="BD7" s="9"/>
      <c r="BE7" s="9"/>
      <c r="BF7" s="9"/>
    </row>
    <row r="8" spans="1:58" ht="145.5" customHeight="1" thickBot="1">
      <c r="A8" s="251"/>
      <c r="B8" s="221"/>
      <c r="C8" s="243"/>
      <c r="D8" s="20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07"/>
      <c r="Q8" s="207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8"/>
      <c r="AD8" s="228"/>
      <c r="AE8" s="210"/>
      <c r="AF8" s="212"/>
      <c r="AG8" s="207"/>
      <c r="AH8" s="214"/>
      <c r="AI8" s="205"/>
      <c r="AJ8" s="239"/>
      <c r="AK8" s="205"/>
      <c r="AL8" s="206"/>
      <c r="AM8" s="207"/>
      <c r="AN8" s="214"/>
      <c r="AO8" s="205"/>
      <c r="AP8" s="195"/>
      <c r="AQ8" s="205"/>
      <c r="AR8" s="199"/>
      <c r="AS8" s="199"/>
      <c r="AT8" s="197"/>
      <c r="AU8" s="201"/>
      <c r="AV8" s="193"/>
      <c r="AW8" s="199"/>
      <c r="AX8" s="199"/>
      <c r="AY8" s="193"/>
      <c r="AZ8" s="199"/>
      <c r="BA8" s="199"/>
      <c r="BB8" s="199"/>
      <c r="BC8" s="203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2</v>
      </c>
      <c r="AJ12" s="63">
        <v>77</v>
      </c>
      <c r="AK12" s="31">
        <f t="shared" si="16"/>
        <v>578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2</v>
      </c>
      <c r="AS12" s="38">
        <f t="shared" si="20"/>
        <v>77</v>
      </c>
      <c r="AT12" s="64">
        <f t="shared" si="21"/>
        <v>578</v>
      </c>
      <c r="AU12" s="31">
        <f t="shared" si="22"/>
        <v>2</v>
      </c>
      <c r="AV12" s="188">
        <f t="shared" si="23"/>
        <v>77</v>
      </c>
      <c r="AW12" s="31">
        <f t="shared" si="24"/>
        <v>578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2</v>
      </c>
      <c r="BB12" s="187">
        <f t="shared" si="29"/>
        <v>77</v>
      </c>
      <c r="BC12" s="57">
        <f t="shared" si="30"/>
        <v>578</v>
      </c>
      <c r="BD12" s="9">
        <f t="shared" si="31"/>
        <v>2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5</v>
      </c>
      <c r="AJ17" s="63">
        <v>123</v>
      </c>
      <c r="AK17" s="31">
        <f t="shared" si="16"/>
        <v>1550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5</v>
      </c>
      <c r="AS17" s="38">
        <f t="shared" si="20"/>
        <v>123</v>
      </c>
      <c r="AT17" s="64">
        <f t="shared" si="21"/>
        <v>1550</v>
      </c>
      <c r="AU17" s="31">
        <f t="shared" si="22"/>
        <v>5</v>
      </c>
      <c r="AV17" s="188">
        <f t="shared" si="23"/>
        <v>123</v>
      </c>
      <c r="AW17" s="31">
        <f t="shared" si="24"/>
        <v>1550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5</v>
      </c>
      <c r="BB17" s="187">
        <f t="shared" si="29"/>
        <v>123</v>
      </c>
      <c r="BC17" s="57">
        <f t="shared" si="30"/>
        <v>1550</v>
      </c>
      <c r="BD17" s="9">
        <f t="shared" si="31"/>
        <v>5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6</v>
      </c>
      <c r="AP23" s="37">
        <v>193</v>
      </c>
      <c r="AQ23" s="31">
        <f t="shared" si="18"/>
        <v>1969</v>
      </c>
      <c r="AR23" s="31" t="str">
        <f t="shared" si="19"/>
        <v/>
      </c>
      <c r="AS23" s="38">
        <f t="shared" si="20"/>
        <v>193</v>
      </c>
      <c r="AT23" s="64">
        <f t="shared" si="21"/>
        <v>1969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6</v>
      </c>
      <c r="AY23" s="137">
        <f t="shared" si="26"/>
        <v>193</v>
      </c>
      <c r="AZ23" s="31">
        <f t="shared" si="27"/>
        <v>1969</v>
      </c>
      <c r="BA23" s="31" t="str">
        <f t="shared" si="28"/>
        <v/>
      </c>
      <c r="BB23" s="187">
        <f t="shared" si="29"/>
        <v>193</v>
      </c>
      <c r="BC23" s="57">
        <f t="shared" si="30"/>
        <v>1969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70</v>
      </c>
      <c r="L30" s="31">
        <f t="shared" si="2"/>
        <v>854</v>
      </c>
      <c r="M30" s="31">
        <f t="shared" si="3"/>
        <v>0</v>
      </c>
      <c r="N30" s="187">
        <f t="shared" si="4"/>
        <v>70</v>
      </c>
      <c r="O30" s="31">
        <f t="shared" si="5"/>
        <v>854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70</v>
      </c>
      <c r="AE30" s="39">
        <f t="shared" si="14"/>
        <v>854</v>
      </c>
      <c r="AF30" s="62">
        <v>320</v>
      </c>
      <c r="AG30" s="29">
        <v>11.8</v>
      </c>
      <c r="AH30" s="66">
        <v>1</v>
      </c>
      <c r="AI30" s="31">
        <f t="shared" si="15"/>
        <v>8</v>
      </c>
      <c r="AJ30" s="63">
        <v>226</v>
      </c>
      <c r="AK30" s="31">
        <f t="shared" si="16"/>
        <v>2667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8</v>
      </c>
      <c r="AS30" s="38">
        <f t="shared" si="20"/>
        <v>226</v>
      </c>
      <c r="AT30" s="64">
        <f t="shared" si="21"/>
        <v>2667</v>
      </c>
      <c r="AU30" s="31">
        <f t="shared" si="22"/>
        <v>8</v>
      </c>
      <c r="AV30" s="188">
        <f t="shared" si="23"/>
        <v>296</v>
      </c>
      <c r="AW30" s="31">
        <f t="shared" si="24"/>
        <v>3521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8</v>
      </c>
      <c r="BB30" s="187">
        <f t="shared" si="29"/>
        <v>296</v>
      </c>
      <c r="BC30" s="57">
        <f t="shared" si="30"/>
        <v>3521</v>
      </c>
      <c r="BD30">
        <f t="shared" si="31"/>
        <v>8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1</v>
      </c>
      <c r="AJ33" s="63">
        <v>28</v>
      </c>
      <c r="AK33" s="31">
        <f t="shared" si="16"/>
        <v>311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1</v>
      </c>
      <c r="AS33" s="38">
        <f t="shared" si="20"/>
        <v>28</v>
      </c>
      <c r="AT33" s="64">
        <f t="shared" si="21"/>
        <v>311</v>
      </c>
      <c r="AU33" s="31">
        <f t="shared" si="22"/>
        <v>1</v>
      </c>
      <c r="AV33" s="188">
        <f t="shared" si="23"/>
        <v>28</v>
      </c>
      <c r="AW33" s="31">
        <f t="shared" si="24"/>
        <v>311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1</v>
      </c>
      <c r="BB33" s="187">
        <f t="shared" si="29"/>
        <v>28</v>
      </c>
      <c r="BC33" s="57">
        <f t="shared" si="30"/>
        <v>311</v>
      </c>
      <c r="BD33">
        <f t="shared" si="31"/>
        <v>1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70</v>
      </c>
      <c r="L37" s="156">
        <f t="shared" si="32"/>
        <v>854</v>
      </c>
      <c r="M37" s="156">
        <f t="shared" si="32"/>
        <v>0</v>
      </c>
      <c r="N37" s="190">
        <f t="shared" si="32"/>
        <v>70</v>
      </c>
      <c r="O37" s="156">
        <f t="shared" si="32"/>
        <v>854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70</v>
      </c>
      <c r="AE37" s="156">
        <f>SUM(AE10:AE36)</f>
        <v>854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16</v>
      </c>
      <c r="AJ37" s="190">
        <f>SUM(AJ10:AJ36)</f>
        <v>454</v>
      </c>
      <c r="AK37" s="156">
        <f>SUM(AK10:AK36)</f>
        <v>5106</v>
      </c>
      <c r="AL37" s="156">
        <f>AVERAGE(AL10:AL36)</f>
        <v>312.1904761904762</v>
      </c>
      <c r="AO37" s="156">
        <f t="shared" ref="AO37:BC37" si="34">SUM(AO10:AO36)</f>
        <v>6</v>
      </c>
      <c r="AP37" s="190">
        <f t="shared" si="34"/>
        <v>193</v>
      </c>
      <c r="AQ37" s="156">
        <f t="shared" si="34"/>
        <v>1969</v>
      </c>
      <c r="AR37" s="156">
        <f t="shared" si="34"/>
        <v>16</v>
      </c>
      <c r="AS37" s="190">
        <f t="shared" si="34"/>
        <v>647</v>
      </c>
      <c r="AT37" s="156">
        <f t="shared" si="34"/>
        <v>7075</v>
      </c>
      <c r="AU37" s="156">
        <f t="shared" si="34"/>
        <v>16</v>
      </c>
      <c r="AV37" s="190">
        <f t="shared" si="34"/>
        <v>524</v>
      </c>
      <c r="AW37" s="156">
        <f t="shared" si="34"/>
        <v>5960</v>
      </c>
      <c r="AX37" s="156">
        <f t="shared" si="34"/>
        <v>6</v>
      </c>
      <c r="AY37" s="190">
        <f t="shared" si="34"/>
        <v>193</v>
      </c>
      <c r="AZ37" s="156">
        <f t="shared" si="34"/>
        <v>1969</v>
      </c>
      <c r="BA37" s="156">
        <f t="shared" si="34"/>
        <v>16</v>
      </c>
      <c r="BB37" s="190">
        <f t="shared" si="34"/>
        <v>717</v>
      </c>
      <c r="BC37" s="156">
        <f t="shared" si="34"/>
        <v>7929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300041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C67" sqref="C67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0.25" customHeight="1">
      <c r="A1" s="104"/>
      <c r="B1" s="104"/>
      <c r="C1" s="127"/>
      <c r="M1" s="288" t="s">
        <v>537</v>
      </c>
      <c r="N1" s="288"/>
      <c r="O1" s="288"/>
    </row>
    <row r="2" spans="1:15">
      <c r="C2" s="177">
        <v>300041</v>
      </c>
      <c r="D2" s="282" t="s">
        <v>493</v>
      </c>
      <c r="E2" s="282"/>
      <c r="F2" s="282"/>
      <c r="G2" s="282"/>
      <c r="H2" s="282"/>
      <c r="I2" s="282"/>
      <c r="J2" s="282"/>
      <c r="K2" s="282"/>
      <c r="N2" s="283"/>
      <c r="O2" s="283"/>
    </row>
    <row r="3" spans="1:15">
      <c r="C3" s="127" t="s">
        <v>100</v>
      </c>
      <c r="D3" s="284" t="s">
        <v>102</v>
      </c>
      <c r="E3" s="284"/>
      <c r="F3" s="284"/>
      <c r="G3" s="284"/>
      <c r="H3" s="284"/>
      <c r="I3" s="284"/>
      <c r="J3" s="284"/>
      <c r="K3" s="284"/>
      <c r="L3" s="284"/>
    </row>
    <row r="4" spans="1:15">
      <c r="E4" s="107"/>
      <c r="F4" s="107"/>
    </row>
    <row r="5" spans="1:15" ht="68.25" customHeight="1">
      <c r="A5" s="285" t="s">
        <v>140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5" ht="21" customHeight="1">
      <c r="A6" s="109" t="s">
        <v>148</v>
      </c>
      <c r="B6" s="109" t="s">
        <v>536</v>
      </c>
      <c r="C6" s="116"/>
      <c r="D6" s="112" t="s">
        <v>318</v>
      </c>
      <c r="E6" s="286" t="s">
        <v>317</v>
      </c>
      <c r="F6" s="286"/>
      <c r="G6" s="286"/>
      <c r="H6" s="286"/>
      <c r="I6" s="286"/>
      <c r="J6" s="286"/>
      <c r="K6" s="286"/>
      <c r="L6" s="286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86" t="s">
        <v>317</v>
      </c>
      <c r="F7" s="286"/>
      <c r="G7" s="286"/>
      <c r="H7" s="286"/>
      <c r="I7" s="286"/>
      <c r="J7" s="286"/>
      <c r="K7" s="286"/>
      <c r="L7" s="286"/>
      <c r="M7" s="113"/>
      <c r="N7" s="287" t="s">
        <v>142</v>
      </c>
      <c r="O7" s="287"/>
    </row>
    <row r="8" spans="1:15" ht="15" customHeight="1">
      <c r="A8" s="276" t="s">
        <v>0</v>
      </c>
      <c r="B8" s="276" t="s">
        <v>315</v>
      </c>
      <c r="C8" s="279" t="s">
        <v>1</v>
      </c>
      <c r="D8" s="270" t="s">
        <v>93</v>
      </c>
      <c r="E8" s="271"/>
      <c r="F8" s="272"/>
      <c r="G8" s="270" t="s">
        <v>94</v>
      </c>
      <c r="H8" s="271"/>
      <c r="I8" s="272"/>
      <c r="J8" s="270" t="s">
        <v>95</v>
      </c>
      <c r="K8" s="271"/>
      <c r="L8" s="272"/>
      <c r="M8" s="270" t="s">
        <v>96</v>
      </c>
      <c r="N8" s="271"/>
      <c r="O8" s="272"/>
    </row>
    <row r="9" spans="1:15" ht="35.25" customHeight="1">
      <c r="A9" s="277"/>
      <c r="B9" s="277"/>
      <c r="C9" s="280"/>
      <c r="D9" s="273"/>
      <c r="E9" s="274"/>
      <c r="F9" s="275"/>
      <c r="G9" s="273"/>
      <c r="H9" s="274"/>
      <c r="I9" s="275"/>
      <c r="J9" s="273"/>
      <c r="K9" s="274"/>
      <c r="L9" s="275"/>
      <c r="M9" s="273"/>
      <c r="N9" s="274"/>
      <c r="O9" s="275"/>
    </row>
    <row r="10" spans="1:15" s="121" customFormat="1" ht="39" customHeight="1">
      <c r="A10" s="278"/>
      <c r="B10" s="278"/>
      <c r="C10" s="281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12</v>
      </c>
      <c r="K13" s="158">
        <v>0</v>
      </c>
      <c r="L13" s="123">
        <v>12</v>
      </c>
      <c r="M13" s="124">
        <f t="shared" si="0"/>
        <v>12</v>
      </c>
      <c r="N13" s="124">
        <f t="shared" si="1"/>
        <v>0</v>
      </c>
      <c r="O13" s="123">
        <f t="shared" si="2"/>
        <v>12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38</v>
      </c>
      <c r="K14" s="158">
        <v>0</v>
      </c>
      <c r="L14" s="123">
        <v>38</v>
      </c>
      <c r="M14" s="124">
        <f t="shared" si="0"/>
        <v>38</v>
      </c>
      <c r="N14" s="124">
        <f t="shared" si="1"/>
        <v>0</v>
      </c>
      <c r="O14" s="123">
        <f t="shared" si="2"/>
        <v>38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27</v>
      </c>
      <c r="K17" s="158">
        <v>0</v>
      </c>
      <c r="L17" s="123">
        <v>27</v>
      </c>
      <c r="M17" s="124">
        <f t="shared" si="0"/>
        <v>27</v>
      </c>
      <c r="N17" s="124">
        <f t="shared" si="1"/>
        <v>0</v>
      </c>
      <c r="O17" s="123">
        <f t="shared" si="2"/>
        <v>27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1</v>
      </c>
      <c r="K24" s="158">
        <v>0</v>
      </c>
      <c r="L24" s="123">
        <v>1</v>
      </c>
      <c r="M24" s="124">
        <f t="shared" si="0"/>
        <v>1</v>
      </c>
      <c r="N24" s="124">
        <f t="shared" si="1"/>
        <v>0</v>
      </c>
      <c r="O24" s="123">
        <f t="shared" si="2"/>
        <v>1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12</v>
      </c>
      <c r="K26" s="123">
        <v>0</v>
      </c>
      <c r="L26" s="123">
        <v>12</v>
      </c>
      <c r="M26" s="124">
        <f t="shared" si="0"/>
        <v>12</v>
      </c>
      <c r="N26" s="124">
        <f t="shared" si="1"/>
        <v>0</v>
      </c>
      <c r="O26" s="123">
        <f t="shared" si="2"/>
        <v>12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3</v>
      </c>
      <c r="K28" s="158">
        <v>0</v>
      </c>
      <c r="L28" s="123">
        <v>3</v>
      </c>
      <c r="M28" s="124">
        <f t="shared" si="0"/>
        <v>3</v>
      </c>
      <c r="N28" s="124">
        <f t="shared" si="1"/>
        <v>0</v>
      </c>
      <c r="O28" s="123">
        <f t="shared" si="2"/>
        <v>3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2</v>
      </c>
      <c r="K35" s="158">
        <v>1</v>
      </c>
      <c r="L35" s="123">
        <v>3</v>
      </c>
      <c r="M35" s="124">
        <f t="shared" si="0"/>
        <v>2</v>
      </c>
      <c r="N35" s="124">
        <f t="shared" si="1"/>
        <v>1</v>
      </c>
      <c r="O35" s="123">
        <f t="shared" si="2"/>
        <v>3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1</v>
      </c>
      <c r="L37" s="123">
        <v>1</v>
      </c>
      <c r="M37" s="124">
        <f t="shared" si="0"/>
        <v>0</v>
      </c>
      <c r="N37" s="124">
        <f t="shared" si="1"/>
        <v>1</v>
      </c>
      <c r="O37" s="123">
        <f t="shared" si="2"/>
        <v>1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1</v>
      </c>
      <c r="L49" s="123">
        <v>1</v>
      </c>
      <c r="M49" s="124">
        <f t="shared" si="0"/>
        <v>0</v>
      </c>
      <c r="N49" s="124">
        <f t="shared" si="1"/>
        <v>1</v>
      </c>
      <c r="O49" s="123">
        <f t="shared" si="2"/>
        <v>1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70</v>
      </c>
      <c r="E60" s="123">
        <v>0</v>
      </c>
      <c r="F60" s="125">
        <v>70</v>
      </c>
      <c r="G60" s="157">
        <v>0</v>
      </c>
      <c r="H60" s="123">
        <v>0</v>
      </c>
      <c r="I60" s="125">
        <v>0</v>
      </c>
      <c r="J60" s="157">
        <v>272</v>
      </c>
      <c r="K60" s="123">
        <v>0</v>
      </c>
      <c r="L60" s="125">
        <v>272</v>
      </c>
      <c r="M60" s="125">
        <f t="shared" si="0"/>
        <v>342</v>
      </c>
      <c r="N60" s="125">
        <f t="shared" si="1"/>
        <v>0</v>
      </c>
      <c r="O60" s="125">
        <f t="shared" si="2"/>
        <v>342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12</v>
      </c>
      <c r="K67" s="158">
        <v>0</v>
      </c>
      <c r="L67" s="125">
        <v>12</v>
      </c>
      <c r="M67" s="125">
        <f t="shared" si="0"/>
        <v>12</v>
      </c>
      <c r="N67" s="125">
        <f t="shared" si="1"/>
        <v>0</v>
      </c>
      <c r="O67" s="125">
        <f t="shared" si="2"/>
        <v>12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6</v>
      </c>
      <c r="K71" s="158">
        <v>0</v>
      </c>
      <c r="L71" s="123">
        <v>6</v>
      </c>
      <c r="M71" s="124">
        <f t="shared" si="0"/>
        <v>6</v>
      </c>
      <c r="N71" s="124">
        <f t="shared" si="1"/>
        <v>0</v>
      </c>
      <c r="O71" s="123">
        <f t="shared" si="2"/>
        <v>6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1</v>
      </c>
      <c r="K76" s="158">
        <v>0</v>
      </c>
      <c r="L76" s="123">
        <v>1</v>
      </c>
      <c r="M76" s="124">
        <f t="shared" si="3"/>
        <v>1</v>
      </c>
      <c r="N76" s="124">
        <f t="shared" si="4"/>
        <v>0</v>
      </c>
      <c r="O76" s="123">
        <f t="shared" si="5"/>
        <v>1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10</v>
      </c>
      <c r="K79" s="158">
        <v>4</v>
      </c>
      <c r="L79" s="123">
        <v>14</v>
      </c>
      <c r="M79" s="124">
        <f t="shared" si="3"/>
        <v>10</v>
      </c>
      <c r="N79" s="124">
        <f t="shared" si="4"/>
        <v>4</v>
      </c>
      <c r="O79" s="123">
        <f t="shared" si="5"/>
        <v>14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6</v>
      </c>
      <c r="L133" s="123">
        <v>6</v>
      </c>
      <c r="M133" s="124">
        <f t="shared" si="3"/>
        <v>0</v>
      </c>
      <c r="N133" s="124">
        <f t="shared" si="4"/>
        <v>6</v>
      </c>
      <c r="O133" s="123">
        <f t="shared" si="5"/>
        <v>6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68</v>
      </c>
      <c r="L148" s="123">
        <v>68</v>
      </c>
      <c r="M148" s="124">
        <f t="shared" si="6"/>
        <v>0</v>
      </c>
      <c r="N148" s="124">
        <f t="shared" si="7"/>
        <v>68</v>
      </c>
      <c r="O148" s="123">
        <f t="shared" si="8"/>
        <v>68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20</v>
      </c>
      <c r="K150" s="158">
        <v>100</v>
      </c>
      <c r="L150" s="123">
        <v>120</v>
      </c>
      <c r="M150" s="124">
        <f t="shared" si="6"/>
        <v>20</v>
      </c>
      <c r="N150" s="124">
        <f t="shared" si="7"/>
        <v>100</v>
      </c>
      <c r="O150" s="123">
        <f t="shared" si="8"/>
        <v>120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5</v>
      </c>
      <c r="K152" s="123">
        <v>0</v>
      </c>
      <c r="L152" s="123">
        <v>5</v>
      </c>
      <c r="M152" s="124">
        <f t="shared" si="6"/>
        <v>5</v>
      </c>
      <c r="N152" s="124">
        <f t="shared" si="7"/>
        <v>0</v>
      </c>
      <c r="O152" s="123">
        <f t="shared" si="8"/>
        <v>5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4</v>
      </c>
      <c r="K167" s="158">
        <v>0</v>
      </c>
      <c r="L167" s="123">
        <v>4</v>
      </c>
      <c r="M167" s="124">
        <f t="shared" si="6"/>
        <v>4</v>
      </c>
      <c r="N167" s="124">
        <f t="shared" si="7"/>
        <v>0</v>
      </c>
      <c r="O167" s="123">
        <f t="shared" si="8"/>
        <v>4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23</v>
      </c>
      <c r="K169" s="158">
        <v>12</v>
      </c>
      <c r="L169" s="123">
        <v>35</v>
      </c>
      <c r="M169" s="124">
        <f t="shared" si="6"/>
        <v>23</v>
      </c>
      <c r="N169" s="124">
        <f t="shared" si="7"/>
        <v>12</v>
      </c>
      <c r="O169" s="123">
        <f t="shared" si="8"/>
        <v>35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4</v>
      </c>
      <c r="K198" s="123">
        <v>0</v>
      </c>
      <c r="L198" s="123">
        <v>4</v>
      </c>
      <c r="M198" s="124">
        <f t="shared" si="6"/>
        <v>4</v>
      </c>
      <c r="N198" s="124">
        <f t="shared" si="7"/>
        <v>0</v>
      </c>
      <c r="O198" s="123">
        <f t="shared" si="8"/>
        <v>4</v>
      </c>
    </row>
    <row r="199" spans="1:15" ht="45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2</v>
      </c>
      <c r="K199" s="158">
        <v>0</v>
      </c>
      <c r="L199" s="123">
        <v>2</v>
      </c>
      <c r="M199" s="124">
        <f t="shared" si="6"/>
        <v>2</v>
      </c>
      <c r="N199" s="124">
        <f t="shared" si="7"/>
        <v>0</v>
      </c>
      <c r="O199" s="123">
        <f t="shared" si="8"/>
        <v>2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70</v>
      </c>
      <c r="E230" s="180">
        <v>0</v>
      </c>
      <c r="F230" s="180">
        <v>70</v>
      </c>
      <c r="G230" s="180">
        <v>0</v>
      </c>
      <c r="H230" s="180">
        <v>0</v>
      </c>
      <c r="I230" s="180">
        <v>0</v>
      </c>
      <c r="J230" s="180">
        <v>454</v>
      </c>
      <c r="K230" s="180">
        <v>193</v>
      </c>
      <c r="L230" s="180">
        <v>647</v>
      </c>
      <c r="M230" s="181">
        <f t="shared" si="9"/>
        <v>524</v>
      </c>
      <c r="N230" s="181">
        <f t="shared" si="10"/>
        <v>193</v>
      </c>
      <c r="O230" s="180">
        <f t="shared" si="11"/>
        <v>717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2"/>
        <filter val="120"/>
        <filter val="14"/>
        <filter val="2"/>
        <filter val="27"/>
        <filter val="3"/>
        <filter val="342"/>
        <filter val="35"/>
        <filter val="38"/>
        <filter val="4"/>
        <filter val="5"/>
        <filter val="6"/>
        <filter val="68"/>
        <filter val="717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7"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86" t="s">
        <v>526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  <c r="P6" s="107"/>
    </row>
    <row r="7" spans="1:17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7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7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12</v>
      </c>
      <c r="K12" s="158">
        <v>0</v>
      </c>
      <c r="L12" s="123">
        <v>12</v>
      </c>
      <c r="M12" s="124">
        <f t="shared" si="0"/>
        <v>12</v>
      </c>
      <c r="N12" s="124">
        <f t="shared" si="1"/>
        <v>0</v>
      </c>
      <c r="O12" s="123">
        <f t="shared" si="2"/>
        <v>12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38</v>
      </c>
      <c r="K13" s="158">
        <v>0</v>
      </c>
      <c r="L13" s="123">
        <v>38</v>
      </c>
      <c r="M13" s="124">
        <f t="shared" si="0"/>
        <v>38</v>
      </c>
      <c r="N13" s="124">
        <f t="shared" si="1"/>
        <v>0</v>
      </c>
      <c r="O13" s="123">
        <f t="shared" si="2"/>
        <v>38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50</v>
      </c>
      <c r="K229" s="180">
        <v>0</v>
      </c>
      <c r="L229" s="180">
        <v>50</v>
      </c>
      <c r="M229" s="181">
        <f t="shared" si="9"/>
        <v>50</v>
      </c>
      <c r="N229" s="181">
        <f t="shared" si="10"/>
        <v>0</v>
      </c>
      <c r="O229" s="180">
        <f t="shared" si="11"/>
        <v>50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527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27</v>
      </c>
      <c r="K16" s="158">
        <v>0</v>
      </c>
      <c r="L16" s="123">
        <v>27</v>
      </c>
      <c r="M16" s="124">
        <f t="shared" si="0"/>
        <v>27</v>
      </c>
      <c r="N16" s="124">
        <f t="shared" si="1"/>
        <v>0</v>
      </c>
      <c r="O16" s="123">
        <f t="shared" si="2"/>
        <v>27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27</v>
      </c>
      <c r="K229" s="180">
        <v>0</v>
      </c>
      <c r="L229" s="180">
        <v>27</v>
      </c>
      <c r="M229" s="181">
        <f t="shared" si="9"/>
        <v>27</v>
      </c>
      <c r="N229" s="181">
        <f t="shared" si="10"/>
        <v>0</v>
      </c>
      <c r="O229" s="180">
        <f t="shared" si="11"/>
        <v>27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528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529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109</v>
      </c>
      <c r="K59" s="123">
        <v>0</v>
      </c>
      <c r="L59" s="125">
        <v>109</v>
      </c>
      <c r="M59" s="125">
        <f t="shared" si="0"/>
        <v>109</v>
      </c>
      <c r="N59" s="125">
        <f t="shared" si="1"/>
        <v>0</v>
      </c>
      <c r="O59" s="125">
        <f t="shared" si="2"/>
        <v>109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10</v>
      </c>
      <c r="K66" s="158">
        <v>0</v>
      </c>
      <c r="L66" s="125">
        <v>10</v>
      </c>
      <c r="M66" s="125">
        <f t="shared" si="0"/>
        <v>10</v>
      </c>
      <c r="N66" s="125">
        <f t="shared" si="1"/>
        <v>0</v>
      </c>
      <c r="O66" s="125">
        <f t="shared" si="2"/>
        <v>10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4</v>
      </c>
      <c r="K70" s="158">
        <v>0</v>
      </c>
      <c r="L70" s="123">
        <v>4</v>
      </c>
      <c r="M70" s="124">
        <f t="shared" si="0"/>
        <v>4</v>
      </c>
      <c r="N70" s="124">
        <f t="shared" si="1"/>
        <v>0</v>
      </c>
      <c r="O70" s="123">
        <f t="shared" si="2"/>
        <v>4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123</v>
      </c>
      <c r="K229" s="180">
        <v>0</v>
      </c>
      <c r="L229" s="180">
        <v>123</v>
      </c>
      <c r="M229" s="181">
        <f t="shared" si="9"/>
        <v>123</v>
      </c>
      <c r="N229" s="181">
        <f t="shared" si="10"/>
        <v>0</v>
      </c>
      <c r="O229" s="180">
        <f t="shared" si="11"/>
        <v>123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530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531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1</v>
      </c>
      <c r="L34" s="123">
        <v>1</v>
      </c>
      <c r="M34" s="124">
        <f t="shared" si="0"/>
        <v>0</v>
      </c>
      <c r="N34" s="124">
        <f t="shared" si="1"/>
        <v>1</v>
      </c>
      <c r="O34" s="123">
        <f t="shared" si="2"/>
        <v>1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1</v>
      </c>
      <c r="L36" s="123">
        <v>1</v>
      </c>
      <c r="M36" s="124">
        <f t="shared" si="0"/>
        <v>0</v>
      </c>
      <c r="N36" s="124">
        <f t="shared" si="1"/>
        <v>1</v>
      </c>
      <c r="O36" s="123">
        <f t="shared" si="2"/>
        <v>1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1</v>
      </c>
      <c r="L48" s="123">
        <v>1</v>
      </c>
      <c r="M48" s="124">
        <f t="shared" si="0"/>
        <v>0</v>
      </c>
      <c r="N48" s="124">
        <f t="shared" si="1"/>
        <v>1</v>
      </c>
      <c r="O48" s="123">
        <f t="shared" si="2"/>
        <v>1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4</v>
      </c>
      <c r="L78" s="123">
        <v>4</v>
      </c>
      <c r="M78" s="124">
        <f t="shared" si="3"/>
        <v>0</v>
      </c>
      <c r="N78" s="124">
        <f t="shared" si="4"/>
        <v>4</v>
      </c>
      <c r="O78" s="123">
        <f t="shared" si="5"/>
        <v>4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6</v>
      </c>
      <c r="L132" s="123">
        <v>6</v>
      </c>
      <c r="M132" s="124">
        <f t="shared" si="3"/>
        <v>0</v>
      </c>
      <c r="N132" s="124">
        <f t="shared" si="4"/>
        <v>6</v>
      </c>
      <c r="O132" s="123">
        <f t="shared" si="5"/>
        <v>6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68</v>
      </c>
      <c r="L147" s="123">
        <v>68</v>
      </c>
      <c r="M147" s="124">
        <f t="shared" si="6"/>
        <v>0</v>
      </c>
      <c r="N147" s="124">
        <f t="shared" si="7"/>
        <v>68</v>
      </c>
      <c r="O147" s="123">
        <f t="shared" si="8"/>
        <v>68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100</v>
      </c>
      <c r="L149" s="123">
        <v>100</v>
      </c>
      <c r="M149" s="124">
        <f t="shared" si="6"/>
        <v>0</v>
      </c>
      <c r="N149" s="124">
        <f t="shared" si="7"/>
        <v>100</v>
      </c>
      <c r="O149" s="123">
        <f t="shared" si="8"/>
        <v>100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12</v>
      </c>
      <c r="L168" s="123">
        <v>12</v>
      </c>
      <c r="M168" s="124">
        <f t="shared" si="6"/>
        <v>0</v>
      </c>
      <c r="N168" s="124">
        <f t="shared" si="7"/>
        <v>12</v>
      </c>
      <c r="O168" s="123">
        <f t="shared" si="8"/>
        <v>12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193</v>
      </c>
      <c r="L229" s="180">
        <v>193</v>
      </c>
      <c r="M229" s="181">
        <f t="shared" si="9"/>
        <v>0</v>
      </c>
      <c r="N229" s="181">
        <f t="shared" si="10"/>
        <v>193</v>
      </c>
      <c r="O229" s="180">
        <f t="shared" si="11"/>
        <v>193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532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533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1</v>
      </c>
      <c r="K23" s="158">
        <v>0</v>
      </c>
      <c r="L23" s="123">
        <v>1</v>
      </c>
      <c r="M23" s="124">
        <f t="shared" si="0"/>
        <v>1</v>
      </c>
      <c r="N23" s="124">
        <f t="shared" si="1"/>
        <v>0</v>
      </c>
      <c r="O23" s="123">
        <f t="shared" si="2"/>
        <v>1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12</v>
      </c>
      <c r="K25" s="123">
        <v>0</v>
      </c>
      <c r="L25" s="123">
        <v>12</v>
      </c>
      <c r="M25" s="124">
        <f t="shared" si="0"/>
        <v>12</v>
      </c>
      <c r="N25" s="124">
        <f t="shared" si="1"/>
        <v>0</v>
      </c>
      <c r="O25" s="123">
        <f t="shared" si="2"/>
        <v>12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3</v>
      </c>
      <c r="K27" s="158">
        <v>0</v>
      </c>
      <c r="L27" s="123">
        <v>3</v>
      </c>
      <c r="M27" s="124">
        <f t="shared" si="0"/>
        <v>3</v>
      </c>
      <c r="N27" s="124">
        <f t="shared" si="1"/>
        <v>0</v>
      </c>
      <c r="O27" s="123">
        <f t="shared" si="2"/>
        <v>3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2</v>
      </c>
      <c r="K34" s="158">
        <v>0</v>
      </c>
      <c r="L34" s="123">
        <v>2</v>
      </c>
      <c r="M34" s="124">
        <f t="shared" si="0"/>
        <v>2</v>
      </c>
      <c r="N34" s="124">
        <f t="shared" si="1"/>
        <v>0</v>
      </c>
      <c r="O34" s="123">
        <f t="shared" si="2"/>
        <v>2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70</v>
      </c>
      <c r="E59" s="123">
        <v>0</v>
      </c>
      <c r="F59" s="125">
        <v>70</v>
      </c>
      <c r="G59" s="157">
        <v>0</v>
      </c>
      <c r="H59" s="123">
        <v>0</v>
      </c>
      <c r="I59" s="125">
        <v>0</v>
      </c>
      <c r="J59" s="157">
        <v>163</v>
      </c>
      <c r="K59" s="123">
        <v>0</v>
      </c>
      <c r="L59" s="125">
        <v>163</v>
      </c>
      <c r="M59" s="125">
        <f t="shared" si="0"/>
        <v>233</v>
      </c>
      <c r="N59" s="125">
        <f t="shared" si="1"/>
        <v>0</v>
      </c>
      <c r="O59" s="125">
        <f t="shared" si="2"/>
        <v>233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2</v>
      </c>
      <c r="K66" s="158">
        <v>0</v>
      </c>
      <c r="L66" s="125">
        <v>2</v>
      </c>
      <c r="M66" s="125">
        <f t="shared" si="0"/>
        <v>2</v>
      </c>
      <c r="N66" s="125">
        <f t="shared" si="1"/>
        <v>0</v>
      </c>
      <c r="O66" s="125">
        <f t="shared" si="2"/>
        <v>2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1</v>
      </c>
      <c r="K75" s="158">
        <v>0</v>
      </c>
      <c r="L75" s="123">
        <v>1</v>
      </c>
      <c r="M75" s="124">
        <f t="shared" si="3"/>
        <v>1</v>
      </c>
      <c r="N75" s="124">
        <f t="shared" si="4"/>
        <v>0</v>
      </c>
      <c r="O75" s="123">
        <f t="shared" si="5"/>
        <v>1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10</v>
      </c>
      <c r="K78" s="158">
        <v>0</v>
      </c>
      <c r="L78" s="123">
        <v>10</v>
      </c>
      <c r="M78" s="124">
        <f t="shared" si="3"/>
        <v>10</v>
      </c>
      <c r="N78" s="124">
        <f t="shared" si="4"/>
        <v>0</v>
      </c>
      <c r="O78" s="123">
        <f t="shared" si="5"/>
        <v>10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20</v>
      </c>
      <c r="K149" s="158">
        <v>0</v>
      </c>
      <c r="L149" s="123">
        <v>20</v>
      </c>
      <c r="M149" s="124">
        <f t="shared" si="6"/>
        <v>20</v>
      </c>
      <c r="N149" s="124">
        <f t="shared" si="7"/>
        <v>0</v>
      </c>
      <c r="O149" s="123">
        <f t="shared" si="8"/>
        <v>20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4</v>
      </c>
      <c r="K151" s="123">
        <v>0</v>
      </c>
      <c r="L151" s="123">
        <v>4</v>
      </c>
      <c r="M151" s="124">
        <f t="shared" si="6"/>
        <v>4</v>
      </c>
      <c r="N151" s="124">
        <f t="shared" si="7"/>
        <v>0</v>
      </c>
      <c r="O151" s="123">
        <f t="shared" si="8"/>
        <v>4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4</v>
      </c>
      <c r="K197" s="123">
        <v>0</v>
      </c>
      <c r="L197" s="123">
        <v>4</v>
      </c>
      <c r="M197" s="124">
        <f t="shared" si="6"/>
        <v>4</v>
      </c>
      <c r="N197" s="124">
        <f t="shared" si="7"/>
        <v>0</v>
      </c>
      <c r="O197" s="123">
        <f t="shared" si="8"/>
        <v>4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2</v>
      </c>
      <c r="K198" s="158">
        <v>0</v>
      </c>
      <c r="L198" s="123">
        <v>2</v>
      </c>
      <c r="M198" s="124">
        <f t="shared" si="6"/>
        <v>2</v>
      </c>
      <c r="N198" s="124">
        <f t="shared" si="7"/>
        <v>0</v>
      </c>
      <c r="O198" s="123">
        <f t="shared" si="8"/>
        <v>2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70</v>
      </c>
      <c r="E229" s="180">
        <v>0</v>
      </c>
      <c r="F229" s="180">
        <v>70</v>
      </c>
      <c r="G229" s="180">
        <v>0</v>
      </c>
      <c r="H229" s="180">
        <v>0</v>
      </c>
      <c r="I229" s="180">
        <v>0</v>
      </c>
      <c r="J229" s="180">
        <v>226</v>
      </c>
      <c r="K229" s="180">
        <v>0</v>
      </c>
      <c r="L229" s="180">
        <v>226</v>
      </c>
      <c r="M229" s="181">
        <f t="shared" si="9"/>
        <v>296</v>
      </c>
      <c r="N229" s="181">
        <f t="shared" si="10"/>
        <v>0</v>
      </c>
      <c r="O229" s="180">
        <f t="shared" si="11"/>
        <v>296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300041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534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535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1</v>
      </c>
      <c r="K151" s="123">
        <v>0</v>
      </c>
      <c r="L151" s="123">
        <v>1</v>
      </c>
      <c r="M151" s="124">
        <f t="shared" si="6"/>
        <v>1</v>
      </c>
      <c r="N151" s="124">
        <f t="shared" si="7"/>
        <v>0</v>
      </c>
      <c r="O151" s="123">
        <f t="shared" si="8"/>
        <v>1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4</v>
      </c>
      <c r="K166" s="158">
        <v>0</v>
      </c>
      <c r="L166" s="123">
        <v>4</v>
      </c>
      <c r="M166" s="124">
        <f t="shared" si="6"/>
        <v>4</v>
      </c>
      <c r="N166" s="124">
        <f t="shared" si="7"/>
        <v>0</v>
      </c>
      <c r="O166" s="123">
        <f t="shared" si="8"/>
        <v>4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23</v>
      </c>
      <c r="K168" s="158">
        <v>0</v>
      </c>
      <c r="L168" s="123">
        <v>23</v>
      </c>
      <c r="M168" s="124">
        <f t="shared" si="6"/>
        <v>23</v>
      </c>
      <c r="N168" s="124">
        <f t="shared" si="7"/>
        <v>0</v>
      </c>
      <c r="O168" s="123">
        <f t="shared" si="8"/>
        <v>23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28</v>
      </c>
      <c r="K229" s="180">
        <v>0</v>
      </c>
      <c r="L229" s="180">
        <v>28</v>
      </c>
      <c r="M229" s="181">
        <f t="shared" si="9"/>
        <v>28</v>
      </c>
      <c r="N229" s="181">
        <f t="shared" si="10"/>
        <v>0</v>
      </c>
      <c r="O229" s="180">
        <f t="shared" si="11"/>
        <v>28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300041</vt:lpstr>
      <vt:lpstr>код</vt:lpstr>
      <vt:lpstr>ВСЕ_</vt:lpstr>
      <vt:lpstr>6 (136)</vt:lpstr>
      <vt:lpstr>6 (184)</vt:lpstr>
      <vt:lpstr>34</vt:lpstr>
      <vt:lpstr>55</vt:lpstr>
      <vt:lpstr>71 (97)</vt:lpstr>
      <vt:lpstr>80</vt:lpstr>
      <vt:lpstr>Лист2</vt:lpstr>
      <vt:lpstr>Лист1</vt:lpstr>
      <vt:lpstr>'300041'!Заголовки_для_печати</vt:lpstr>
      <vt:lpstr>'300041'!Область_печати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2022-04-01T04:49:38Z</cp:lastPrinted>
  <dcterms:created xsi:type="dcterms:W3CDTF">2015-12-11T12:58:16Z</dcterms:created>
  <dcterms:modified xsi:type="dcterms:W3CDTF">2022-04-01T04:49:45Z</dcterms:modified>
</cp:coreProperties>
</file>